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8" windowWidth="23256" windowHeight="12468"/>
  </bookViews>
  <sheets>
    <sheet name="2018" sheetId="1" r:id="rId1"/>
    <sheet name="Лист3" sheetId="3" r:id="rId2"/>
  </sheets>
  <definedNames>
    <definedName name="_xlnm.Print_Titles" localSheetId="0">'2018'!$17:$17</definedName>
  </definedNames>
  <calcPr calcId="145621"/>
</workbook>
</file>

<file path=xl/calcChain.xml><?xml version="1.0" encoding="utf-8"?>
<calcChain xmlns="http://schemas.openxmlformats.org/spreadsheetml/2006/main">
  <c r="C27" i="1" l="1"/>
  <c r="C31" i="1" l="1"/>
  <c r="C38" i="1"/>
  <c r="C37" i="1" s="1"/>
  <c r="C36" i="1" s="1"/>
  <c r="C42" i="1"/>
  <c r="C41" i="1" s="1"/>
  <c r="C40" i="1" s="1"/>
  <c r="C33" i="1"/>
  <c r="C25" i="1"/>
  <c r="C22" i="1"/>
  <c r="C20" i="1"/>
  <c r="C30" i="1" l="1"/>
  <c r="C29" i="1" s="1"/>
  <c r="C24" i="1"/>
  <c r="C19" i="1"/>
  <c r="C35" i="1"/>
  <c r="C18" i="1" l="1"/>
  <c r="C44" i="1" s="1"/>
</calcChain>
</file>

<file path=xl/sharedStrings.xml><?xml version="1.0" encoding="utf-8"?>
<sst xmlns="http://schemas.openxmlformats.org/spreadsheetml/2006/main" count="68" uniqueCount="66">
  <si>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</si>
  <si>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</si>
  <si>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</si>
  <si>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</si>
  <si>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</si>
  <si>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</si>
  <si>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</si>
  <si>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</si>
  <si>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</si>
  <si>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</si>
  <si>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</si>
  <si>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</si>
  <si>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</si>
  <si>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</si>
  <si>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</si>
  <si>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</si>
  <si>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</si>
  <si>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</si>
  <si>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</si>
  <si>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</si>
  <si>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</si>
  <si>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</si>
  <si>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</si>
  <si>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</si>
  <si>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</si>
  <si>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</si>
  <si>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</si>
  <si>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</si>
  <si>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</si>
  <si>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</si>
  <si>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</si>
  <si>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</si>
  <si>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</si>
  <si>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</si>
  <si>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</si>
  <si>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</si>
  <si>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</si>
  <si>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</si>
  <si>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</si>
  <si>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</si>
  <si>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</si>
  <si>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</si>
  <si>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</si>
  <si>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</si>
  <si>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</si>
  <si>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</si>
  <si>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</si>
  <si>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</si>
  <si>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</si>
  <si>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</si>
  <si>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</si>
  <si>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</si>
  <si>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</si>
  <si>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</si>
  <si>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</si>
  <si>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</si>
  <si>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</si>
  <si>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2019 год</t>
  </si>
  <si>
    <t>2019 год</t>
  </si>
  <si>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</si>
  <si>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</si>
  <si>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от 24.12.2018 № 722</t>
  </si>
  <si>
    <t xml:space="preserve">                                                                                                          от __________  № _______</t>
  </si>
  <si>
    <t>______________</t>
  </si>
  <si>
    <t xml:space="preserve">                                                                                                          Приложение 9 </t>
  </si>
  <si>
    <r>
      <t xml:space="preserve">                                                                                                          Приложение</t>
    </r>
    <r>
      <rPr>
        <sz val="14"/>
        <color rgb="FFFF0000"/>
        <rFont val="Times New Roman CYR"/>
        <charset val="204"/>
      </rPr>
      <t xml:space="preserve"> </t>
    </r>
    <r>
      <rPr>
        <sz val="14"/>
        <rFont val="Times New Roman CYR"/>
        <charset val="204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</si>
</sst>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rgb="FFFF0000"/>
      <name val="Times New Roman CYR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5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0" fillId="0" borderId="0" xfId="0" applyAlignment="1">
      <alignment horizontal="left"/>
    </xf>
    <xf numFmtId="164" fontId="4" fillId="0" borderId="1" xfId="1" applyNumberFormat="1" applyFont="1" applyFill="1" applyBorder="1" applyAlignment="1">
      <alignment vertical="top"/>
    </xf>
    <xf numFmtId="0" fontId="7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1" fillId="0" borderId="0" xfId="1" applyNumberFormat="1" applyFont="1" applyAlignment="1">
      <alignment horizontal="left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6"/>
  <sheetViews>
    <sheetView tabSelected="1" workbookViewId="0">
      <selection activeCell="E7" sqref="E7"/>
    </sheetView>
  </sheetViews>
  <sheetFormatPr defaultRowHeight="15.6" x14ac:dyDescent="0.3"/>
  <cols>
    <col min="1" max="1" width="32.59765625" customWidth="1"/>
    <col min="2" max="2" width="40.59765625" customWidth="1"/>
    <col min="3" max="3" width="23" customWidth="1"/>
  </cols>
  <sheetData>
    <row r="1" spans="1:3" ht="18" x14ac:dyDescent="0.35">
      <c r="A1" s="39" t="s">
        <v>65</v>
      </c>
      <c r="B1" s="39"/>
      <c r="C1" s="39"/>
    </row>
    <row r="2" spans="1:3" ht="18" x14ac:dyDescent="0.35">
      <c r="A2" s="39" t="s">
        <v>59</v>
      </c>
      <c r="B2" s="39"/>
      <c r="C2" s="39"/>
    </row>
    <row r="3" spans="1:3" ht="18" x14ac:dyDescent="0.35">
      <c r="A3" s="39" t="s">
        <v>60</v>
      </c>
      <c r="B3" s="39"/>
      <c r="C3" s="39"/>
    </row>
    <row r="4" spans="1:3" ht="18" x14ac:dyDescent="0.35">
      <c r="A4" s="39" t="s">
        <v>62</v>
      </c>
      <c r="B4" s="39"/>
      <c r="C4" s="39"/>
    </row>
    <row r="5" spans="1:3" x14ac:dyDescent="0.3">
      <c r="A5" s="35"/>
      <c r="B5" s="35"/>
      <c r="C5" s="35"/>
    </row>
    <row r="6" spans="1:3" ht="18" x14ac:dyDescent="0.35">
      <c r="A6" s="39" t="s">
        <v>64</v>
      </c>
      <c r="B6" s="39"/>
      <c r="C6" s="39"/>
    </row>
    <row r="7" spans="1:3" ht="18" x14ac:dyDescent="0.35">
      <c r="A7" s="39" t="s">
        <v>59</v>
      </c>
      <c r="B7" s="39"/>
      <c r="C7" s="39"/>
    </row>
    <row r="8" spans="1:3" ht="18" x14ac:dyDescent="0.35">
      <c r="A8" s="39" t="s">
        <v>60</v>
      </c>
      <c r="B8" s="39"/>
      <c r="C8" s="39"/>
    </row>
    <row r="9" spans="1:3" ht="18" x14ac:dyDescent="0.35">
      <c r="A9" s="39" t="s">
        <v>61</v>
      </c>
      <c r="B9" s="39"/>
      <c r="C9" s="39"/>
    </row>
    <row r="10" spans="1:3" ht="15.75" customHeight="1" x14ac:dyDescent="0.35">
      <c r="A10" s="16"/>
      <c r="B10" s="16"/>
      <c r="C10" s="16"/>
    </row>
    <row r="11" spans="1:3" ht="15.75" customHeight="1" x14ac:dyDescent="0.35">
      <c r="A11" s="16"/>
      <c r="B11" s="16"/>
      <c r="C11" s="16"/>
    </row>
    <row r="12" spans="1:3" ht="17.399999999999999" x14ac:dyDescent="0.3">
      <c r="A12" s="44" t="s">
        <v>0</v>
      </c>
      <c r="B12" s="44"/>
      <c r="C12" s="44"/>
    </row>
    <row r="13" spans="1:3" ht="17.399999999999999" x14ac:dyDescent="0.3">
      <c r="A13" s="44" t="s">
        <v>57</v>
      </c>
      <c r="B13" s="44"/>
      <c r="C13" s="44"/>
    </row>
    <row r="14" spans="1:3" x14ac:dyDescent="0.3">
      <c r="A14" s="11"/>
      <c r="B14" s="11"/>
      <c r="C14" s="11"/>
    </row>
    <row r="15" spans="1:3" ht="23.25" customHeight="1" x14ac:dyDescent="0.3">
      <c r="A15" s="42" t="s">
        <v>1</v>
      </c>
      <c r="B15" s="42" t="s">
        <v>2</v>
      </c>
      <c r="C15" s="37" t="s">
        <v>3</v>
      </c>
    </row>
    <row r="16" spans="1:3" ht="18" x14ac:dyDescent="0.3">
      <c r="A16" s="43"/>
      <c r="B16" s="43"/>
      <c r="C16" s="17" t="s">
        <v>58</v>
      </c>
    </row>
    <row r="17" spans="1:3" ht="18" x14ac:dyDescent="0.3">
      <c r="A17" s="12">
        <v>1</v>
      </c>
      <c r="B17" s="12">
        <v>2</v>
      </c>
      <c r="C17" s="12">
        <v>3</v>
      </c>
    </row>
    <row r="18" spans="1:3" ht="70.5" customHeight="1" x14ac:dyDescent="0.3">
      <c r="A18" s="1" t="s">
        <v>4</v>
      </c>
      <c r="B18" s="9" t="s">
        <v>5</v>
      </c>
      <c r="C18" s="31">
        <f>C19+C24+C29+C35</f>
        <v>2150919.3000000045</v>
      </c>
    </row>
    <row r="19" spans="1:3" ht="125.25" customHeight="1" x14ac:dyDescent="0.3">
      <c r="A19" s="1" t="s">
        <v>6</v>
      </c>
      <c r="B19" s="9" t="s">
        <v>7</v>
      </c>
      <c r="C19" s="31">
        <f>C20+C22</f>
        <v>3950000</v>
      </c>
    </row>
    <row r="20" spans="1:3" ht="90" x14ac:dyDescent="0.3">
      <c r="A20" s="2" t="s">
        <v>8</v>
      </c>
      <c r="B20" s="3" t="s">
        <v>9</v>
      </c>
      <c r="C20" s="32">
        <f>C21</f>
        <v>5000000</v>
      </c>
    </row>
    <row r="21" spans="1:3" ht="72" x14ac:dyDescent="0.3">
      <c r="A21" s="4" t="s">
        <v>10</v>
      </c>
      <c r="B21" s="7" t="s">
        <v>11</v>
      </c>
      <c r="C21" s="30">
        <v>5000000</v>
      </c>
    </row>
    <row r="22" spans="1:3" ht="90" x14ac:dyDescent="0.3">
      <c r="A22" s="5" t="s">
        <v>12</v>
      </c>
      <c r="B22" s="3" t="s">
        <v>13</v>
      </c>
      <c r="C22" s="32">
        <f>C23</f>
        <v>-1050000</v>
      </c>
    </row>
    <row r="23" spans="1:3" ht="72" x14ac:dyDescent="0.3">
      <c r="A23" s="6" t="s">
        <v>14</v>
      </c>
      <c r="B23" s="7" t="s">
        <v>15</v>
      </c>
      <c r="C23" s="30">
        <v>-1050000</v>
      </c>
    </row>
    <row r="24" spans="1:3" ht="81" customHeight="1" x14ac:dyDescent="0.3">
      <c r="A24" s="8" t="s">
        <v>16</v>
      </c>
      <c r="B24" s="9" t="s">
        <v>17</v>
      </c>
      <c r="C24" s="24">
        <f>C25+C27</f>
        <v>-2037482.8999999985</v>
      </c>
    </row>
    <row r="25" spans="1:3" ht="79.5" customHeight="1" x14ac:dyDescent="0.3">
      <c r="A25" s="5" t="s">
        <v>18</v>
      </c>
      <c r="B25" s="3" t="s">
        <v>19</v>
      </c>
      <c r="C25" s="25">
        <f>C26</f>
        <v>33162112.899999999</v>
      </c>
    </row>
    <row r="26" spans="1:3" ht="78.75" customHeight="1" x14ac:dyDescent="0.3">
      <c r="A26" s="6" t="s">
        <v>20</v>
      </c>
      <c r="B26" s="7" t="s">
        <v>21</v>
      </c>
      <c r="C26" s="36">
        <v>33162112.899999999</v>
      </c>
    </row>
    <row r="27" spans="1:3" ht="79.5" customHeight="1" x14ac:dyDescent="0.3">
      <c r="A27" s="5" t="s">
        <v>22</v>
      </c>
      <c r="B27" s="3" t="s">
        <v>23</v>
      </c>
      <c r="C27" s="25">
        <f>C28</f>
        <v>-35199595.799999997</v>
      </c>
    </row>
    <row r="28" spans="1:3" ht="84" customHeight="1" x14ac:dyDescent="0.3">
      <c r="A28" s="6" t="s">
        <v>24</v>
      </c>
      <c r="B28" s="7" t="s">
        <v>25</v>
      </c>
      <c r="C28" s="10">
        <v>-35199595.799999997</v>
      </c>
    </row>
    <row r="29" spans="1:3" ht="84.75" customHeight="1" x14ac:dyDescent="0.3">
      <c r="A29" s="8" t="s">
        <v>26</v>
      </c>
      <c r="B29" s="9" t="s">
        <v>27</v>
      </c>
      <c r="C29" s="26">
        <f>C30</f>
        <v>0</v>
      </c>
    </row>
    <row r="30" spans="1:3" ht="82.5" customHeight="1" x14ac:dyDescent="0.3">
      <c r="A30" s="5" t="s">
        <v>28</v>
      </c>
      <c r="B30" s="18" t="s">
        <v>29</v>
      </c>
      <c r="C30" s="27">
        <f>C31+C33</f>
        <v>0</v>
      </c>
    </row>
    <row r="31" spans="1:3" ht="105.75" customHeight="1" x14ac:dyDescent="0.3">
      <c r="A31" s="19" t="s">
        <v>30</v>
      </c>
      <c r="B31" s="20" t="s">
        <v>31</v>
      </c>
      <c r="C31" s="33">
        <f>C32</f>
        <v>2114769.4</v>
      </c>
    </row>
    <row r="32" spans="1:3" ht="107.25" customHeight="1" x14ac:dyDescent="0.3">
      <c r="A32" s="21" t="s">
        <v>32</v>
      </c>
      <c r="B32" s="22" t="s">
        <v>33</v>
      </c>
      <c r="C32" s="23">
        <v>2114769.4</v>
      </c>
    </row>
    <row r="33" spans="1:3" ht="102" customHeight="1" x14ac:dyDescent="0.3">
      <c r="A33" s="5" t="s">
        <v>34</v>
      </c>
      <c r="B33" s="3" t="s">
        <v>35</v>
      </c>
      <c r="C33" s="25">
        <f>C34</f>
        <v>-2114769.4</v>
      </c>
    </row>
    <row r="34" spans="1:3" ht="96.75" customHeight="1" x14ac:dyDescent="0.3">
      <c r="A34" s="13" t="s">
        <v>36</v>
      </c>
      <c r="B34" s="14" t="s">
        <v>37</v>
      </c>
      <c r="C34" s="15">
        <v>-2114769.4</v>
      </c>
    </row>
    <row r="35" spans="1:3" ht="60" customHeight="1" x14ac:dyDescent="0.3">
      <c r="A35" s="8" t="s">
        <v>38</v>
      </c>
      <c r="B35" s="9" t="s">
        <v>39</v>
      </c>
      <c r="C35" s="24">
        <f>C36+C40</f>
        <v>238402.20000000298</v>
      </c>
    </row>
    <row r="36" spans="1:3" ht="47.25" customHeight="1" x14ac:dyDescent="0.3">
      <c r="A36" s="8" t="s">
        <v>40</v>
      </c>
      <c r="B36" s="9" t="s">
        <v>41</v>
      </c>
      <c r="C36" s="24">
        <f>C37</f>
        <v>-88015864.099999994</v>
      </c>
    </row>
    <row r="37" spans="1:3" ht="50.25" customHeight="1" x14ac:dyDescent="0.3">
      <c r="A37" s="5" t="s">
        <v>42</v>
      </c>
      <c r="B37" s="3" t="s">
        <v>43</v>
      </c>
      <c r="C37" s="25">
        <f>C38</f>
        <v>-88015864.099999994</v>
      </c>
    </row>
    <row r="38" spans="1:3" ht="68.25" customHeight="1" x14ac:dyDescent="0.3">
      <c r="A38" s="6" t="s">
        <v>44</v>
      </c>
      <c r="B38" s="7" t="s">
        <v>45</v>
      </c>
      <c r="C38" s="28">
        <f>C39</f>
        <v>-88015864.099999994</v>
      </c>
    </row>
    <row r="39" spans="1:3" ht="69.75" customHeight="1" x14ac:dyDescent="0.3">
      <c r="A39" s="13" t="s">
        <v>46</v>
      </c>
      <c r="B39" s="14" t="s">
        <v>47</v>
      </c>
      <c r="C39" s="34">
        <v>-88015864.099999994</v>
      </c>
    </row>
    <row r="40" spans="1:3" ht="55.5" customHeight="1" x14ac:dyDescent="0.3">
      <c r="A40" s="8" t="s">
        <v>48</v>
      </c>
      <c r="B40" s="9" t="s">
        <v>49</v>
      </c>
      <c r="C40" s="24">
        <f>C41</f>
        <v>88254266.299999997</v>
      </c>
    </row>
    <row r="41" spans="1:3" ht="36" x14ac:dyDescent="0.3">
      <c r="A41" s="5" t="s">
        <v>50</v>
      </c>
      <c r="B41" s="3" t="s">
        <v>51</v>
      </c>
      <c r="C41" s="25">
        <f>C42</f>
        <v>88254266.299999997</v>
      </c>
    </row>
    <row r="42" spans="1:3" ht="36" x14ac:dyDescent="0.3">
      <c r="A42" s="6" t="s">
        <v>52</v>
      </c>
      <c r="B42" s="7" t="s">
        <v>53</v>
      </c>
      <c r="C42" s="28">
        <f>C43</f>
        <v>88254266.299999997</v>
      </c>
    </row>
    <row r="43" spans="1:3" ht="63.75" customHeight="1" x14ac:dyDescent="0.3">
      <c r="A43" s="13" t="s">
        <v>54</v>
      </c>
      <c r="B43" s="14" t="s">
        <v>55</v>
      </c>
      <c r="C43" s="34">
        <v>88254266.299999997</v>
      </c>
    </row>
    <row r="44" spans="1:3" ht="17.399999999999999" x14ac:dyDescent="0.3">
      <c r="A44" s="40" t="s">
        <v>56</v>
      </c>
      <c r="B44" s="41"/>
      <c r="C44" s="24">
        <f>C18</f>
        <v>2150919.3000000045</v>
      </c>
    </row>
    <row r="45" spans="1:3" x14ac:dyDescent="0.3">
      <c r="C45" s="29"/>
    </row>
    <row r="46" spans="1:3" x14ac:dyDescent="0.3">
      <c r="A46" s="38" t="s">
        <v>63</v>
      </c>
      <c r="B46" s="38"/>
      <c r="C46" s="38"/>
    </row>
  </sheetData>
  <mergeCells count="14">
    <mergeCell ref="A46:C46"/>
    <mergeCell ref="A7:C7"/>
    <mergeCell ref="A8:C8"/>
    <mergeCell ref="A9:C9"/>
    <mergeCell ref="A1:C1"/>
    <mergeCell ref="A2:C2"/>
    <mergeCell ref="A3:C3"/>
    <mergeCell ref="A4:C4"/>
    <mergeCell ref="A6:C6"/>
    <mergeCell ref="A44:B44"/>
    <mergeCell ref="A15:A16"/>
    <mergeCell ref="B15:B16"/>
    <mergeCell ref="A12:C12"/>
    <mergeCell ref="A13:C13"/>
  </mergeCells>
  <pageMargins left="0.98425196850393704" right="0.39370078740157483" top="0.78740157480314965" bottom="0.59055118110236227" header="0.31496062992125984" footer="0.31496062992125984"/>
  <pageSetup paperSize="9" scale="83" fitToHeight="0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6KDV5W64NSFS-385-15880</_dlc_DocId>
    <_dlc_DocIdUrl xmlns="746016b1-ecc9-410e-95eb-a13f7eb3881b">
      <Url>http://port.admnsk.ru/sites/main/sovet/_layouts/DocIdRedir.aspx?ID=6KDV5W64NSFS-385-15880</Url>
      <Description>6KDV5W64NSFS-385-15880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242982-6279-4A3E-9FF1-A95167EC1656}"/>
</file>

<file path=customXml/itemProps2.xml><?xml version="1.0" encoding="utf-8"?>
<ds:datastoreItem xmlns:ds="http://schemas.openxmlformats.org/officeDocument/2006/customXml" ds:itemID="{88D6B2E4-7036-4ADC-896B-839F0AE6FC8B}"/>
</file>

<file path=customXml/itemProps3.xml><?xml version="1.0" encoding="utf-8"?>
<ds:datastoreItem xmlns:ds="http://schemas.openxmlformats.org/officeDocument/2006/customXml" ds:itemID="{B77B3986-3115-4F8F-A9BE-B40D4807816A}"/>
</file>

<file path=customXml/itemProps4.xml><?xml version="1.0" encoding="utf-8"?>
<ds:datastoreItem xmlns:ds="http://schemas.openxmlformats.org/officeDocument/2006/customXml" ds:itemID="{0BC38856-000C-4460-ACCA-ABD6369E91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2018</vt:lpstr>
      <vt:lpstr>Лист3</vt:lpstr>
      <vt:lpstr>'2018'!Заголовки_для_печати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2019-05-20T09:20:19Z</cp:lastPrinted>
  <dcterms:created xsi:type="dcterms:W3CDTF">2015-10-23T08:30:23Z</dcterms:created>
  <dcterms:modified xsi:type="dcterms:W3CDTF">2019-05-20T09:20:23Z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fd71dca9-9531-4a54-91e4-7f4bc3194899</vt:lpwstr>
  </property>
</Properties>
</file>